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155" windowHeight="11640"/>
  </bookViews>
  <sheets>
    <sheet name="Tree" sheetId="1" r:id="rId1"/>
  </sheets>
  <definedNames>
    <definedName name="rtol">Tree!$M$4</definedName>
  </definedNames>
  <calcPr calcId="145621"/>
</workbook>
</file>

<file path=xl/calcChain.xml><?xml version="1.0" encoding="utf-8"?>
<calcChain xmlns="http://schemas.openxmlformats.org/spreadsheetml/2006/main">
  <c r="A1" i="1" l="1"/>
  <c r="F22" i="1" l="1"/>
  <c r="F26" i="1" s="1"/>
  <c r="F16" i="1"/>
  <c r="I27" i="1"/>
  <c r="H22" i="1"/>
  <c r="I22" i="1" s="1"/>
  <c r="H16" i="1"/>
  <c r="H11" i="1"/>
  <c r="D12" i="1" l="1"/>
  <c r="D26" i="1"/>
  <c r="D27" i="1" s="1"/>
  <c r="D28" i="1"/>
  <c r="I16" i="1"/>
  <c r="I11" i="1"/>
  <c r="D10" i="1" l="1"/>
  <c r="D32" i="1" s="1"/>
  <c r="D33" i="1"/>
  <c r="D11" i="1" l="1"/>
</calcChain>
</file>

<file path=xl/sharedStrings.xml><?xml version="1.0" encoding="utf-8"?>
<sst xmlns="http://schemas.openxmlformats.org/spreadsheetml/2006/main" count="38" uniqueCount="33">
  <si>
    <t>Outcome</t>
  </si>
  <si>
    <t>PV$</t>
  </si>
  <si>
    <t>in millions</t>
  </si>
  <si>
    <t>Utility (RNS)</t>
  </si>
  <si>
    <t>r=</t>
  </si>
  <si>
    <t>EU=</t>
  </si>
  <si>
    <t>CE=</t>
  </si>
  <si>
    <t>EMV=</t>
  </si>
  <si>
    <t>Failure</t>
  </si>
  <si>
    <t>Notes:</t>
  </si>
  <si>
    <t>Repair cost</t>
  </si>
  <si>
    <t>Deductible</t>
  </si>
  <si>
    <t>Warranty</t>
  </si>
  <si>
    <t>Crossover P(failure) with r=1000 =</t>
  </si>
  <si>
    <t>Crossover P(failure) if RN =</t>
  </si>
  <si>
    <t>Crossover Failure cost with r=1000 =</t>
  </si>
  <si>
    <t>Crossover Failure cost if RN =</t>
  </si>
  <si>
    <t>Crossover Warranty cost with r=1000 =</t>
  </si>
  <si>
    <t>Crossover Warranty cost if RN =</t>
  </si>
  <si>
    <t>Crossover r value =</t>
  </si>
  <si>
    <t>Sensitivities</t>
  </si>
  <si>
    <t xml:space="preserve">Major </t>
  </si>
  <si>
    <t>Y</t>
  </si>
  <si>
    <t>N</t>
  </si>
  <si>
    <t>Delta EU</t>
  </si>
  <si>
    <t>for goal seek</t>
  </si>
  <si>
    <t>Delta EMV</t>
  </si>
  <si>
    <t>Done with Goal Seek</t>
  </si>
  <si>
    <t>Note that the EMV decision is not the same as the EU decision.</t>
  </si>
  <si>
    <t>If properly priced, buying insurance is always a negative EMV decision</t>
  </si>
  <si>
    <t>Buy insurance only if the EU or CE is positive (for your risk tolerance)</t>
  </si>
  <si>
    <t>Extended car warranty problem</t>
  </si>
  <si>
    <t>Copyright © 2012-2013 by John R. Schuyler.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</si>
</sst>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7" xfId="0" applyNumberFormat="1" applyBorder="1"/>
    <xf numFmtId="0" fontId="0" fillId="0" borderId="7" xfId="0" applyBorder="1"/>
    <xf numFmtId="2" fontId="0" fillId="0" borderId="8" xfId="0" applyNumberFormat="1" applyBorder="1"/>
    <xf numFmtId="0" fontId="0" fillId="0" borderId="8" xfId="0" applyBorder="1"/>
    <xf numFmtId="0" fontId="1" fillId="0" borderId="1" xfId="0" applyFont="1" applyBorder="1"/>
    <xf numFmtId="0" fontId="0" fillId="0" borderId="0" xfId="0" applyBorder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17</xdr:row>
      <xdr:rowOff>85725</xdr:rowOff>
    </xdr:from>
    <xdr:to>
      <xdr:col>2</xdr:col>
      <xdr:colOff>228600</xdr:colOff>
      <xdr:row>19</xdr:row>
      <xdr:rowOff>66675</xdr:rowOff>
    </xdr:to>
    <xdr:sp macro="" textlink="">
      <xdr:nvSpPr>
        <xdr:cNvPr id="2" name="Rectangle 1" descr="1f46b8a9-2285-43c5-b53d-1109936ba212"/>
        <xdr:cNvSpPr/>
      </xdr:nvSpPr>
      <xdr:spPr>
        <a:xfrm>
          <a:off x="1057275" y="3133725"/>
          <a:ext cx="390525" cy="3619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0</xdr:colOff>
      <xdr:row>12</xdr:row>
      <xdr:rowOff>28575</xdr:rowOff>
    </xdr:from>
    <xdr:to>
      <xdr:col>4</xdr:col>
      <xdr:colOff>400050</xdr:colOff>
      <xdr:row>14</xdr:row>
      <xdr:rowOff>28575</xdr:rowOff>
    </xdr:to>
    <xdr:sp macro="" textlink="">
      <xdr:nvSpPr>
        <xdr:cNvPr id="3" name="Oval 2" descr="0d1ff748-c8d1-4ed3-ba48-64c409bf2ee0"/>
        <xdr:cNvSpPr/>
      </xdr:nvSpPr>
      <xdr:spPr>
        <a:xfrm>
          <a:off x="2438400" y="2124075"/>
          <a:ext cx="400050" cy="3810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9525</xdr:colOff>
      <xdr:row>13</xdr:row>
      <xdr:rowOff>28575</xdr:rowOff>
    </xdr:from>
    <xdr:to>
      <xdr:col>4</xdr:col>
      <xdr:colOff>0</xdr:colOff>
      <xdr:row>13</xdr:row>
      <xdr:rowOff>28575</xdr:rowOff>
    </xdr:to>
    <xdr:cxnSp macro="">
      <xdr:nvCxnSpPr>
        <xdr:cNvPr id="7" name="Straight Connector 6"/>
        <xdr:cNvCxnSpPr>
          <a:stCxn id="3" idx="2"/>
        </xdr:cNvCxnSpPr>
      </xdr:nvCxnSpPr>
      <xdr:spPr>
        <a:xfrm flipH="1">
          <a:off x="1838325" y="2314575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23</xdr:row>
      <xdr:rowOff>171450</xdr:rowOff>
    </xdr:from>
    <xdr:to>
      <xdr:col>4</xdr:col>
      <xdr:colOff>0</xdr:colOff>
      <xdr:row>23</xdr:row>
      <xdr:rowOff>171450</xdr:rowOff>
    </xdr:to>
    <xdr:cxnSp macro="">
      <xdr:nvCxnSpPr>
        <xdr:cNvPr id="8" name="Straight Connector 7"/>
        <xdr:cNvCxnSpPr/>
      </xdr:nvCxnSpPr>
      <xdr:spPr>
        <a:xfrm flipH="1">
          <a:off x="1838325" y="4362450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13</xdr:row>
      <xdr:rowOff>28575</xdr:rowOff>
    </xdr:from>
    <xdr:to>
      <xdr:col>3</xdr:col>
      <xdr:colOff>19050</xdr:colOff>
      <xdr:row>17</xdr:row>
      <xdr:rowOff>85725</xdr:rowOff>
    </xdr:to>
    <xdr:cxnSp macro="">
      <xdr:nvCxnSpPr>
        <xdr:cNvPr id="9" name="Straight Connector 8"/>
        <xdr:cNvCxnSpPr/>
      </xdr:nvCxnSpPr>
      <xdr:spPr>
        <a:xfrm flipH="1">
          <a:off x="1447800" y="2314575"/>
          <a:ext cx="400050" cy="8191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19</xdr:row>
      <xdr:rowOff>76200</xdr:rowOff>
    </xdr:from>
    <xdr:to>
      <xdr:col>3</xdr:col>
      <xdr:colOff>9525</xdr:colOff>
      <xdr:row>23</xdr:row>
      <xdr:rowOff>171450</xdr:rowOff>
    </xdr:to>
    <xdr:cxnSp macro="">
      <xdr:nvCxnSpPr>
        <xdr:cNvPr id="12" name="Straight Connector 11"/>
        <xdr:cNvCxnSpPr/>
      </xdr:nvCxnSpPr>
      <xdr:spPr>
        <a:xfrm flipH="1" flipV="1">
          <a:off x="1447800" y="3505200"/>
          <a:ext cx="390525" cy="8572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10</xdr:row>
      <xdr:rowOff>66675</xdr:rowOff>
    </xdr:from>
    <xdr:to>
      <xdr:col>6</xdr:col>
      <xdr:colOff>66675</xdr:colOff>
      <xdr:row>10</xdr:row>
      <xdr:rowOff>66675</xdr:rowOff>
    </xdr:to>
    <xdr:cxnSp macro="">
      <xdr:nvCxnSpPr>
        <xdr:cNvPr id="15" name="Straight Connector 14"/>
        <xdr:cNvCxnSpPr/>
      </xdr:nvCxnSpPr>
      <xdr:spPr>
        <a:xfrm flipH="1">
          <a:off x="3124200" y="1781175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19050</xdr:rowOff>
    </xdr:from>
    <xdr:to>
      <xdr:col>6</xdr:col>
      <xdr:colOff>66675</xdr:colOff>
      <xdr:row>16</xdr:row>
      <xdr:rowOff>19050</xdr:rowOff>
    </xdr:to>
    <xdr:cxnSp macro="">
      <xdr:nvCxnSpPr>
        <xdr:cNvPr id="16" name="Straight Connector 15"/>
        <xdr:cNvCxnSpPr/>
      </xdr:nvCxnSpPr>
      <xdr:spPr>
        <a:xfrm flipH="1">
          <a:off x="3124200" y="2876550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10</xdr:row>
      <xdr:rowOff>66675</xdr:rowOff>
    </xdr:from>
    <xdr:to>
      <xdr:col>5</xdr:col>
      <xdr:colOff>85725</xdr:colOff>
      <xdr:row>12</xdr:row>
      <xdr:rowOff>38100</xdr:rowOff>
    </xdr:to>
    <xdr:cxnSp macro="">
      <xdr:nvCxnSpPr>
        <xdr:cNvPr id="17" name="Straight Connector 16"/>
        <xdr:cNvCxnSpPr/>
      </xdr:nvCxnSpPr>
      <xdr:spPr>
        <a:xfrm flipH="1">
          <a:off x="2733675" y="1781175"/>
          <a:ext cx="400050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295276</xdr:colOff>
      <xdr:row>14</xdr:row>
      <xdr:rowOff>28575</xdr:rowOff>
    </xdr:from>
    <xdr:to>
      <xdr:col>5</xdr:col>
      <xdr:colOff>85725</xdr:colOff>
      <xdr:row>16</xdr:row>
      <xdr:rowOff>19050</xdr:rowOff>
    </xdr:to>
    <xdr:cxnSp macro="">
      <xdr:nvCxnSpPr>
        <xdr:cNvPr id="18" name="Straight Connector 17"/>
        <xdr:cNvCxnSpPr/>
      </xdr:nvCxnSpPr>
      <xdr:spPr>
        <a:xfrm flipH="1" flipV="1">
          <a:off x="2733676" y="2505075"/>
          <a:ext cx="400049" cy="3714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161925</xdr:rowOff>
    </xdr:from>
    <xdr:to>
      <xdr:col>4</xdr:col>
      <xdr:colOff>400050</xdr:colOff>
      <xdr:row>24</xdr:row>
      <xdr:rowOff>161925</xdr:rowOff>
    </xdr:to>
    <xdr:sp macro="" textlink="">
      <xdr:nvSpPr>
        <xdr:cNvPr id="14" name="Oval 13" descr="f63f9dd6-b47b-4817-af40-1cc3b6926479"/>
        <xdr:cNvSpPr/>
      </xdr:nvSpPr>
      <xdr:spPr>
        <a:xfrm>
          <a:off x="2438400" y="4162425"/>
          <a:ext cx="400050" cy="3810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76200</xdr:colOff>
      <xdr:row>21</xdr:row>
      <xdr:rowOff>9525</xdr:rowOff>
    </xdr:from>
    <xdr:to>
      <xdr:col>6</xdr:col>
      <xdr:colOff>66675</xdr:colOff>
      <xdr:row>21</xdr:row>
      <xdr:rowOff>9525</xdr:rowOff>
    </xdr:to>
    <xdr:cxnSp macro="">
      <xdr:nvCxnSpPr>
        <xdr:cNvPr id="19" name="Straight Connector 18"/>
        <xdr:cNvCxnSpPr/>
      </xdr:nvCxnSpPr>
      <xdr:spPr>
        <a:xfrm flipH="1">
          <a:off x="3124200" y="3819525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26</xdr:row>
      <xdr:rowOff>152400</xdr:rowOff>
    </xdr:from>
    <xdr:to>
      <xdr:col>6</xdr:col>
      <xdr:colOff>66675</xdr:colOff>
      <xdr:row>26</xdr:row>
      <xdr:rowOff>152400</xdr:rowOff>
    </xdr:to>
    <xdr:cxnSp macro="">
      <xdr:nvCxnSpPr>
        <xdr:cNvPr id="20" name="Straight Connector 19"/>
        <xdr:cNvCxnSpPr/>
      </xdr:nvCxnSpPr>
      <xdr:spPr>
        <a:xfrm flipH="1">
          <a:off x="3124200" y="4914900"/>
          <a:ext cx="60007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21</xdr:row>
      <xdr:rowOff>9525</xdr:rowOff>
    </xdr:from>
    <xdr:to>
      <xdr:col>5</xdr:col>
      <xdr:colOff>85725</xdr:colOff>
      <xdr:row>22</xdr:row>
      <xdr:rowOff>171450</xdr:rowOff>
    </xdr:to>
    <xdr:cxnSp macro="">
      <xdr:nvCxnSpPr>
        <xdr:cNvPr id="21" name="Straight Connector 20"/>
        <xdr:cNvCxnSpPr/>
      </xdr:nvCxnSpPr>
      <xdr:spPr>
        <a:xfrm flipH="1">
          <a:off x="2733675" y="3819525"/>
          <a:ext cx="400050" cy="3524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295276</xdr:colOff>
      <xdr:row>24</xdr:row>
      <xdr:rowOff>161925</xdr:rowOff>
    </xdr:from>
    <xdr:to>
      <xdr:col>5</xdr:col>
      <xdr:colOff>85725</xdr:colOff>
      <xdr:row>26</xdr:row>
      <xdr:rowOff>152400</xdr:rowOff>
    </xdr:to>
    <xdr:cxnSp macro="">
      <xdr:nvCxnSpPr>
        <xdr:cNvPr id="22" name="Straight Connector 21"/>
        <xdr:cNvCxnSpPr/>
      </xdr:nvCxnSpPr>
      <xdr:spPr>
        <a:xfrm flipH="1" flipV="1">
          <a:off x="2733676" y="4543425"/>
          <a:ext cx="400049" cy="37147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E5" sqref="E5"/>
    </sheetView>
  </sheetViews>
  <sheetFormatPr defaultRowHeight="15" x14ac:dyDescent="0.25"/>
  <cols>
    <col min="8" max="8" width="9.140625" style="1"/>
    <col min="9" max="9" width="11.140625" style="1" customWidth="1"/>
    <col min="16" max="16" width="10.42578125" customWidth="1"/>
  </cols>
  <sheetData>
    <row r="1" spans="1:16" x14ac:dyDescent="0.25">
      <c r="A1" t="str">
        <f ca="1">MID(CELL("filename"),FIND("[",CELL("filename"))+1,FIND("]",CELL("filename"))-FIND("[",CELL("filename"))-1)</f>
        <v>352_Warranty_20120228.xlsx</v>
      </c>
    </row>
    <row r="3" spans="1:16" x14ac:dyDescent="0.25">
      <c r="B3" s="4" t="s">
        <v>31</v>
      </c>
    </row>
    <row r="4" spans="1:16" x14ac:dyDescent="0.25">
      <c r="G4" s="2"/>
      <c r="L4" s="5" t="s">
        <v>4</v>
      </c>
      <c r="M4" s="6">
        <v>1000</v>
      </c>
    </row>
    <row r="5" spans="1:16" x14ac:dyDescent="0.25">
      <c r="L5" s="7" t="s">
        <v>10</v>
      </c>
      <c r="M5" s="8">
        <v>3000</v>
      </c>
    </row>
    <row r="6" spans="1:16" x14ac:dyDescent="0.25">
      <c r="L6" s="7" t="s">
        <v>11</v>
      </c>
      <c r="M6" s="8">
        <v>100</v>
      </c>
    </row>
    <row r="7" spans="1:16" x14ac:dyDescent="0.25">
      <c r="F7" s="1" t="s">
        <v>21</v>
      </c>
      <c r="L7" s="9" t="s">
        <v>12</v>
      </c>
      <c r="M7" s="10">
        <v>800</v>
      </c>
    </row>
    <row r="8" spans="1:16" x14ac:dyDescent="0.25">
      <c r="F8" s="1" t="s">
        <v>8</v>
      </c>
      <c r="H8" s="1" t="s">
        <v>0</v>
      </c>
      <c r="I8" s="1" t="s">
        <v>2</v>
      </c>
    </row>
    <row r="9" spans="1:16" x14ac:dyDescent="0.25">
      <c r="F9" s="1"/>
      <c r="H9" s="1" t="s">
        <v>1</v>
      </c>
      <c r="I9" s="1" t="s">
        <v>3</v>
      </c>
      <c r="L9" s="18" t="s">
        <v>20</v>
      </c>
      <c r="M9" s="15"/>
      <c r="N9" s="15"/>
      <c r="O9" s="15" t="s">
        <v>27</v>
      </c>
      <c r="P9" s="6"/>
    </row>
    <row r="10" spans="1:16" x14ac:dyDescent="0.25">
      <c r="C10" s="2" t="s">
        <v>5</v>
      </c>
      <c r="D10" s="13">
        <f>F12*I11+F16*I16</f>
        <v>-1248.9471467589162</v>
      </c>
      <c r="F10" s="1" t="s">
        <v>22</v>
      </c>
      <c r="L10" s="7" t="s">
        <v>13</v>
      </c>
      <c r="M10" s="19"/>
      <c r="N10" s="19"/>
      <c r="O10" s="19"/>
      <c r="P10" s="8">
        <v>6.5009999999999998E-2</v>
      </c>
    </row>
    <row r="11" spans="1:16" x14ac:dyDescent="0.25">
      <c r="C11" s="2" t="s">
        <v>6</v>
      </c>
      <c r="D11" s="13">
        <f>-rtol*LN(1-D10/rtol)</f>
        <v>-810.46217192687209</v>
      </c>
      <c r="F11" s="1"/>
      <c r="H11" s="1">
        <f>-M7-M6</f>
        <v>-900</v>
      </c>
      <c r="I11" s="11">
        <f>rtol*(1-EXP(-H11/rtol))</f>
        <v>-1459.6031111569498</v>
      </c>
      <c r="L11" s="7" t="s">
        <v>14</v>
      </c>
      <c r="M11" s="19"/>
      <c r="N11" s="19"/>
      <c r="O11" s="19"/>
      <c r="P11" s="8">
        <v>0.27585999999999999</v>
      </c>
    </row>
    <row r="12" spans="1:16" x14ac:dyDescent="0.25">
      <c r="C12" s="2" t="s">
        <v>7</v>
      </c>
      <c r="D12" s="3">
        <f>F12*H11+F16*H16</f>
        <v>-810</v>
      </c>
      <c r="F12" s="1">
        <v>0.1</v>
      </c>
      <c r="I12" s="11"/>
      <c r="L12" s="7" t="s">
        <v>15</v>
      </c>
      <c r="M12" s="19"/>
      <c r="N12" s="19"/>
      <c r="O12" s="19"/>
      <c r="P12" s="8">
        <v>2602</v>
      </c>
    </row>
    <row r="13" spans="1:16" x14ac:dyDescent="0.25">
      <c r="F13" s="1"/>
      <c r="I13" s="11"/>
      <c r="L13" s="7" t="s">
        <v>16</v>
      </c>
      <c r="M13" s="19"/>
      <c r="N13" s="19"/>
      <c r="O13" s="19"/>
      <c r="P13" s="8">
        <v>8100</v>
      </c>
    </row>
    <row r="14" spans="1:16" x14ac:dyDescent="0.25">
      <c r="F14" s="1"/>
      <c r="I14" s="11"/>
      <c r="L14" s="7" t="s">
        <v>17</v>
      </c>
      <c r="M14" s="19"/>
      <c r="N14" s="19"/>
      <c r="O14" s="19"/>
      <c r="P14" s="8">
        <v>1057.2</v>
      </c>
    </row>
    <row r="15" spans="1:16" x14ac:dyDescent="0.25">
      <c r="F15" s="1"/>
      <c r="I15" s="11"/>
      <c r="L15" s="7" t="s">
        <v>18</v>
      </c>
      <c r="M15" s="19"/>
      <c r="N15" s="19"/>
      <c r="O15" s="19"/>
      <c r="P15" s="8">
        <v>290</v>
      </c>
    </row>
    <row r="16" spans="1:16" x14ac:dyDescent="0.25">
      <c r="F16" s="1">
        <f>1-F12</f>
        <v>0.9</v>
      </c>
      <c r="H16" s="1">
        <f>-M7</f>
        <v>-800</v>
      </c>
      <c r="I16" s="11">
        <f>rtol*(1-EXP(-H16/rtol))</f>
        <v>-1225.5409284924679</v>
      </c>
      <c r="L16" s="9" t="s">
        <v>19</v>
      </c>
      <c r="M16" s="17"/>
      <c r="N16" s="17"/>
      <c r="O16" s="17"/>
      <c r="P16" s="10">
        <v>1350.3</v>
      </c>
    </row>
    <row r="17" spans="3:12" x14ac:dyDescent="0.25">
      <c r="F17" s="1" t="s">
        <v>23</v>
      </c>
      <c r="I17" s="12"/>
    </row>
    <row r="18" spans="3:12" x14ac:dyDescent="0.25">
      <c r="F18" s="1"/>
      <c r="I18" s="12"/>
    </row>
    <row r="19" spans="3:12" x14ac:dyDescent="0.25">
      <c r="F19" s="1"/>
      <c r="I19" s="12"/>
    </row>
    <row r="20" spans="3:12" x14ac:dyDescent="0.25">
      <c r="F20" s="1"/>
      <c r="I20" s="12"/>
      <c r="L20" s="4" t="s">
        <v>9</v>
      </c>
    </row>
    <row r="21" spans="3:12" x14ac:dyDescent="0.25">
      <c r="F21" s="1" t="s">
        <v>22</v>
      </c>
      <c r="I21" s="12"/>
      <c r="L21" t="s">
        <v>28</v>
      </c>
    </row>
    <row r="22" spans="3:12" x14ac:dyDescent="0.25">
      <c r="F22" s="1">
        <f>F12</f>
        <v>0.1</v>
      </c>
      <c r="H22" s="1">
        <f>-M5</f>
        <v>-3000</v>
      </c>
      <c r="I22" s="11">
        <f>rtol*(1-EXP(-H22/rtol))</f>
        <v>-19085.536923187668</v>
      </c>
      <c r="L22" t="s">
        <v>29</v>
      </c>
    </row>
    <row r="23" spans="3:12" x14ac:dyDescent="0.25">
      <c r="F23" s="1"/>
      <c r="I23" s="11"/>
      <c r="L23" t="s">
        <v>30</v>
      </c>
    </row>
    <row r="24" spans="3:12" x14ac:dyDescent="0.25">
      <c r="F24" s="1"/>
      <c r="I24" s="11"/>
    </row>
    <row r="25" spans="3:12" x14ac:dyDescent="0.25">
      <c r="E25" s="2"/>
      <c r="F25" s="3"/>
      <c r="H25"/>
      <c r="I25" s="11"/>
    </row>
    <row r="26" spans="3:12" x14ac:dyDescent="0.25">
      <c r="C26" s="2" t="s">
        <v>5</v>
      </c>
      <c r="D26" s="3">
        <f>F22*I22+F26*I27</f>
        <v>-1908.5536923187669</v>
      </c>
      <c r="F26" s="1">
        <f>1-F22</f>
        <v>0.9</v>
      </c>
      <c r="H26"/>
      <c r="I26" s="11"/>
    </row>
    <row r="27" spans="3:12" x14ac:dyDescent="0.25">
      <c r="C27" s="2" t="s">
        <v>6</v>
      </c>
      <c r="D27" s="3">
        <f>-rtol*LN(1-D26/rtol)</f>
        <v>-1067.6559446826486</v>
      </c>
      <c r="F27" s="1"/>
      <c r="H27" s="1">
        <v>0</v>
      </c>
      <c r="I27" s="11">
        <f>rtol*(1-EXP(-H27/rtol))</f>
        <v>0</v>
      </c>
    </row>
    <row r="28" spans="3:12" x14ac:dyDescent="0.25">
      <c r="C28" s="2" t="s">
        <v>7</v>
      </c>
      <c r="D28" s="13">
        <f>F22*H22+F26*H27</f>
        <v>-300</v>
      </c>
      <c r="F28" s="1" t="s">
        <v>23</v>
      </c>
      <c r="H28"/>
    </row>
    <row r="29" spans="3:12" x14ac:dyDescent="0.25">
      <c r="H29"/>
      <c r="I29"/>
    </row>
    <row r="30" spans="3:12" x14ac:dyDescent="0.25">
      <c r="H30"/>
      <c r="I30"/>
    </row>
    <row r="31" spans="3:12" x14ac:dyDescent="0.25">
      <c r="H31"/>
      <c r="I31"/>
    </row>
    <row r="32" spans="3:12" x14ac:dyDescent="0.25">
      <c r="C32" s="5" t="s">
        <v>24</v>
      </c>
      <c r="D32" s="14">
        <f>D10-D26</f>
        <v>659.6065455598507</v>
      </c>
      <c r="E32" s="15" t="s">
        <v>25</v>
      </c>
      <c r="F32" s="6"/>
      <c r="H32"/>
      <c r="I32"/>
    </row>
    <row r="33" spans="1:9" x14ac:dyDescent="0.25">
      <c r="C33" s="9" t="s">
        <v>26</v>
      </c>
      <c r="D33" s="16">
        <f>D12-D28</f>
        <v>-510</v>
      </c>
      <c r="E33" s="17"/>
      <c r="F33" s="10"/>
      <c r="H33"/>
      <c r="I33"/>
    </row>
    <row r="34" spans="1:9" x14ac:dyDescent="0.25">
      <c r="C34" s="19"/>
      <c r="D34" s="20"/>
      <c r="E34" s="19"/>
      <c r="F34" s="19"/>
      <c r="H34"/>
      <c r="I34"/>
    </row>
    <row r="35" spans="1:9" x14ac:dyDescent="0.25">
      <c r="A35" t="s">
        <v>32</v>
      </c>
      <c r="H35"/>
      <c r="I35"/>
    </row>
    <row r="36" spans="1:9" x14ac:dyDescent="0.25">
      <c r="H36"/>
      <c r="I36"/>
    </row>
    <row r="37" spans="1:9" x14ac:dyDescent="0.25">
      <c r="H37"/>
      <c r="I37"/>
    </row>
    <row r="38" spans="1:9" x14ac:dyDescent="0.25">
      <c r="H38"/>
      <c r="I38"/>
    </row>
    <row r="39" spans="1:9" x14ac:dyDescent="0.25">
      <c r="H39"/>
      <c r="I39"/>
    </row>
    <row r="40" spans="1:9" x14ac:dyDescent="0.25">
      <c r="H40"/>
      <c r="I40"/>
    </row>
    <row r="41" spans="1:9" x14ac:dyDescent="0.25">
      <c r="H41"/>
      <c r="I4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Tree</vt:lpstr>
      <vt:lpstr>rtol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John Schuyler</cp:lastModifiedBy>
  <dcterms:created xsi:type="dcterms:W3CDTF">2012-02-28T23:38:31Z</dcterms:created>
  <dcterms:modified xsi:type="dcterms:W3CDTF">2013-09-03T07:01:56Z</dcterms:modified>
</cp:coreProperties>
</file>